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zet 2020 zmiany\uchwała nr z dn. 16.12.2020 r\"/>
    </mc:Choice>
  </mc:AlternateContent>
  <bookViews>
    <workbookView xWindow="-120" yWindow="-120" windowWidth="20730" windowHeight="11760" tabRatio="884"/>
  </bookViews>
  <sheets>
    <sheet name="zał_ 3" sheetId="8" r:id="rId1"/>
    <sheet name="Arkusz2" sheetId="22" r:id="rId2"/>
  </sheets>
  <definedNames>
    <definedName name="_xlnm.Print_Titles" localSheetId="0">'zał_ 3'!$7:$7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8" l="1"/>
  <c r="G22" i="8"/>
  <c r="H22" i="8"/>
  <c r="E22" i="8"/>
  <c r="G17" i="8"/>
  <c r="F9" i="8"/>
  <c r="H8" i="8"/>
  <c r="F10" i="8" l="1"/>
  <c r="F17" i="8" l="1"/>
</calcChain>
</file>

<file path=xl/comments1.xml><?xml version="1.0" encoding="utf-8"?>
<comments xmlns="http://schemas.openxmlformats.org/spreadsheetml/2006/main">
  <authors>
    <author>Ewa EJ. Jędrzejewska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  <charset val="238"/>
          </rPr>
          <t>Ewa EJ. Jędrzejewska: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<sst xmlns="http://schemas.openxmlformats.org/spreadsheetml/2006/main" count="57" uniqueCount="46">
  <si>
    <t>Dział</t>
  </si>
  <si>
    <t>Ogółem</t>
  </si>
  <si>
    <t>-</t>
  </si>
  <si>
    <t>Rozdział</t>
  </si>
  <si>
    <t>Nazwa zadania</t>
  </si>
  <si>
    <t>Dotacje
ogółem</t>
  </si>
  <si>
    <t xml:space="preserve">Wydatki
ogółem
</t>
  </si>
  <si>
    <t>z tego:</t>
  </si>
  <si>
    <t>wydatki bieżące</t>
  </si>
  <si>
    <t>wydatki majątkowe</t>
  </si>
  <si>
    <t>Dochody i wydatki związane z realizacją zadań realizowanych w drodze umów lub porozumień między jednostkami samorządu terytorialnego</t>
  </si>
  <si>
    <t>Zakres porozumienia lub umowy</t>
  </si>
  <si>
    <t>Umowa z Gminą Miejską Ciechanów</t>
  </si>
  <si>
    <t>§</t>
  </si>
  <si>
    <t>Dopłata do uczniów z terenu gminy Ciechanów korzystających z zajęć pozalekcyjnych w szkołach podstawowych miejskich(zajęcia na krytej pływalni)</t>
  </si>
  <si>
    <t>Porozumienie z Gminą Miejską Ciechanów</t>
  </si>
  <si>
    <t>Dopłata do opieki nad dziećmi do lat 3 z terenu gminy Ciechanów korzystających ze żłobków niepublicznych w Ciechanowie</t>
  </si>
  <si>
    <t xml:space="preserve">Dopłata do usług komunikacji miejskiej organizowanej i realizowanej przez Gminę Miejską na terenie Gminy Ciechanów w ramach publicznego transportu zbiorowego </t>
  </si>
  <si>
    <t>Remont ściany i posadzki garażowej  budynku OSP w Modle</t>
  </si>
  <si>
    <t xml:space="preserve">Umowy Nr W/UWM/UM/OR/818/2020 z dnia 10 czerwca 2020 r. z Urzędem Marszałkowskim Województwa Mazowieckiego </t>
  </si>
  <si>
    <t>Umowa ze Starostwem Powiatowym w Ciechanowie</t>
  </si>
  <si>
    <t xml:space="preserve">umowa Nr W/UMWM-UU/UM/PZ/2464/2020  w ramach „Mazowieckiego Instrumentu Wsparcia Ochrony Powietrza MAZOWZE 2020” </t>
  </si>
  <si>
    <t>6610    6050</t>
  </si>
  <si>
    <t>2710    4270</t>
  </si>
  <si>
    <t>2710    4210</t>
  </si>
  <si>
    <t>2710    4300</t>
  </si>
  <si>
    <t>Inwentaryzacja indywidualnych źródeł ciepła na terenie gminy Ciechanów</t>
  </si>
  <si>
    <t xml:space="preserve">umową Nr W/UMWM-UF/DOT/RW/1260/2020 z dnia 10 czerwca 2020 r. budżet Województwa Mazowieckiego </t>
  </si>
  <si>
    <t>Modernizacja drogi dojazdowej do gruntów rolnych relacji Mieszki Atle-Mieszki Różki</t>
  </si>
  <si>
    <t>6300   6050</t>
  </si>
  <si>
    <t>Zagospodarowanie terenu w m. Gąski</t>
  </si>
  <si>
    <t>Mazowieckiego Instrumentu Aktywizacji Sołectw MAZOWSZE</t>
  </si>
  <si>
    <t xml:space="preserve">Zagospodarowanie terenu w sołectwie Kargoszyn </t>
  </si>
  <si>
    <t>Modernizacja świetlicy w m.  Grędzice</t>
  </si>
  <si>
    <t>6300   6060</t>
  </si>
  <si>
    <t>Zakup używanego średniego samochodu ratowniczo-gaśniczego  dla OSP w Modle</t>
  </si>
  <si>
    <t xml:space="preserve">umowa Nr W/UMWM-UU/UMOR/2821/2020 z dnia 13 lipca 2020 roku środki budżetu Urzędu Marszałkowskiego w Warszawie </t>
  </si>
  <si>
    <t>Budowa placu zabaw dla dzieci w m. Gumowo</t>
  </si>
  <si>
    <t>6300     6050</t>
  </si>
  <si>
    <t>Zagospodarowanie centrum miejscowości Gorysze</t>
  </si>
  <si>
    <t>010</t>
  </si>
  <si>
    <t>01042</t>
  </si>
  <si>
    <t>Remont mostu w miejscowości Kargoszyn w ciągu drogi powiatowej nr 1239W</t>
  </si>
  <si>
    <t>Porozumienie ze Starostwem Powiatowym w Ciechanowie</t>
  </si>
  <si>
    <t>Rady Gminy Ciechanów z dnia 16.12.2020 r.</t>
  </si>
  <si>
    <t xml:space="preserve">Załącznik nr 3 do Uchwały Nr …../.../20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</si>
</sst>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27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0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b/>
      <sz val="9"/>
      <name val="Czcionka tekstu podstawowego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23" borderId="9" applyNumberFormat="0" applyAlignment="0" applyProtection="0"/>
    <xf numFmtId="0" fontId="17" fillId="3" borderId="0" applyNumberFormat="0" applyBorder="0" applyAlignment="0" applyProtection="0"/>
    <xf numFmtId="43" fontId="22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0" fontId="19" fillId="20" borderId="12" xfId="0" applyFont="1" applyFill="1" applyBorder="1" applyAlignment="1">
      <alignment horizontal="center" vertical="center" wrapText="1"/>
    </xf>
    <xf numFmtId="164" fontId="20" fillId="0" borderId="12" xfId="0" applyNumberFormat="1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164" fontId="20" fillId="0" borderId="12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164" fontId="20" fillId="0" borderId="13" xfId="0" applyNumberFormat="1" applyFont="1" applyBorder="1" applyAlignment="1">
      <alignment horizontal="center" vertical="center"/>
    </xf>
    <xf numFmtId="0" fontId="19" fillId="20" borderId="13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9" fillId="0" borderId="13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43" fontId="20" fillId="0" borderId="18" xfId="42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164" fontId="20" fillId="0" borderId="13" xfId="0" applyNumberFormat="1" applyFont="1" applyBorder="1" applyAlignment="1">
      <alignment horizontal="right" vertical="center"/>
    </xf>
    <xf numFmtId="4" fontId="20" fillId="0" borderId="18" xfId="0" applyNumberFormat="1" applyFont="1" applyBorder="1" applyAlignment="1">
      <alignment horizontal="center" vertical="center"/>
    </xf>
    <xf numFmtId="4" fontId="20" fillId="0" borderId="11" xfId="0" applyNumberFormat="1" applyFont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3" fontId="20" fillId="0" borderId="20" xfId="0" applyNumberFormat="1" applyFont="1" applyBorder="1" applyAlignment="1">
      <alignment horizontal="center" vertical="center" wrapText="1"/>
    </xf>
    <xf numFmtId="43" fontId="20" fillId="0" borderId="20" xfId="42" applyFont="1" applyBorder="1" applyAlignment="1">
      <alignment horizontal="center" vertical="center"/>
    </xf>
    <xf numFmtId="4" fontId="20" fillId="0" borderId="20" xfId="0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wrapText="1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8" xfId="0" applyFont="1" applyBorder="1" applyAlignment="1">
      <alignment vertical="center"/>
    </xf>
    <xf numFmtId="0" fontId="20" fillId="0" borderId="25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164" fontId="20" fillId="0" borderId="17" xfId="0" applyNumberFormat="1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right" vertical="center"/>
    </xf>
    <xf numFmtId="164" fontId="20" fillId="0" borderId="23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wrapText="1"/>
    </xf>
    <xf numFmtId="164" fontId="20" fillId="0" borderId="18" xfId="0" applyNumberFormat="1" applyFont="1" applyBorder="1" applyAlignment="1">
      <alignment horizontal="center" vertical="center"/>
    </xf>
    <xf numFmtId="164" fontId="20" fillId="0" borderId="18" xfId="0" applyNumberFormat="1" applyFont="1" applyBorder="1" applyAlignment="1">
      <alignment horizontal="right" vertical="center"/>
    </xf>
    <xf numFmtId="49" fontId="20" fillId="0" borderId="18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3" fontId="20" fillId="0" borderId="10" xfId="42" applyFont="1" applyBorder="1" applyAlignment="1">
      <alignment horizontal="center" vertical="center"/>
    </xf>
    <xf numFmtId="43" fontId="20" fillId="0" borderId="13" xfId="42" applyFont="1" applyBorder="1" applyAlignment="1">
      <alignment horizontal="center" vertical="center"/>
    </xf>
    <xf numFmtId="43" fontId="20" fillId="0" borderId="15" xfId="42" applyFont="1" applyBorder="1" applyAlignment="1">
      <alignment horizontal="center" vertical="center"/>
    </xf>
    <xf numFmtId="43" fontId="20" fillId="0" borderId="24" xfId="42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9" fillId="0" borderId="21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20" borderId="12" xfId="0" applyFont="1" applyFill="1" applyBorder="1" applyAlignment="1">
      <alignment horizontal="center" vertical="center"/>
    </xf>
    <xf numFmtId="0" fontId="19" fillId="20" borderId="12" xfId="0" applyFont="1" applyFill="1" applyBorder="1" applyAlignment="1">
      <alignment horizontal="center" vertical="center" wrapText="1"/>
    </xf>
    <xf numFmtId="0" fontId="23" fillId="20" borderId="14" xfId="0" applyFont="1" applyFill="1" applyBorder="1" applyAlignment="1">
      <alignment horizontal="center" vertical="center"/>
    </xf>
    <xf numFmtId="0" fontId="19" fillId="20" borderId="13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0" fontId="19" fillId="20" borderId="23" xfId="0" applyFont="1" applyFill="1" applyBorder="1" applyAlignment="1">
      <alignment horizontal="center" vertical="center" wrapText="1"/>
    </xf>
    <xf numFmtId="0" fontId="19" fillId="20" borderId="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4"/>
  <sheetViews>
    <sheetView tabSelected="1" topLeftCell="A16" workbookViewId="0">
      <selection activeCell="D24" sqref="D24"/>
    </sheetView>
  </sheetViews>
  <sheetFormatPr defaultRowHeight="12.75"/>
  <cols>
    <col min="1" max="1" width="5.140625" style="1" customWidth="1"/>
    <col min="2" max="2" width="8.7109375" style="1" customWidth="1"/>
    <col min="3" max="3" width="8.140625" style="1" customWidth="1"/>
    <col min="4" max="4" width="35" style="1" customWidth="1"/>
    <col min="5" max="5" width="12.42578125" style="1" customWidth="1"/>
    <col min="6" max="6" width="14" style="1" customWidth="1"/>
    <col min="7" max="7" width="14.5703125" style="1" customWidth="1"/>
    <col min="8" max="8" width="15" style="1" customWidth="1"/>
    <col min="9" max="9" width="26.5703125" customWidth="1"/>
  </cols>
  <sheetData>
    <row r="1" spans="1:12">
      <c r="F1" s="21" t="s">
        <v>45</v>
      </c>
      <c r="G1" s="21"/>
      <c r="H1" s="20"/>
      <c r="I1" s="20"/>
      <c r="J1" s="1"/>
      <c r="K1" s="1"/>
      <c r="L1" s="1"/>
    </row>
    <row r="2" spans="1:12">
      <c r="F2" s="1" t="s">
        <v>44</v>
      </c>
      <c r="G2" s="12"/>
      <c r="I2" s="1"/>
      <c r="J2" s="1"/>
      <c r="K2" s="1"/>
      <c r="L2" s="1"/>
    </row>
    <row r="3" spans="1:12" ht="24" customHeight="1">
      <c r="A3" s="58" t="s">
        <v>10</v>
      </c>
      <c r="B3" s="58"/>
      <c r="C3" s="58"/>
      <c r="D3" s="58"/>
      <c r="E3" s="58"/>
      <c r="F3" s="58"/>
      <c r="G3" s="58"/>
      <c r="H3" s="58"/>
      <c r="I3" s="58"/>
    </row>
    <row r="4" spans="1:12" hidden="1">
      <c r="I4" s="64"/>
    </row>
    <row r="5" spans="1:12" s="2" customFormat="1" ht="20.25" customHeight="1">
      <c r="A5" s="59" t="s">
        <v>0</v>
      </c>
      <c r="B5" s="59" t="s">
        <v>3</v>
      </c>
      <c r="C5" s="61" t="s">
        <v>13</v>
      </c>
      <c r="D5" s="59" t="s">
        <v>4</v>
      </c>
      <c r="E5" s="60" t="s">
        <v>5</v>
      </c>
      <c r="F5" s="60" t="s">
        <v>6</v>
      </c>
      <c r="G5" s="65" t="s">
        <v>7</v>
      </c>
      <c r="H5" s="66"/>
      <c r="I5" s="67"/>
    </row>
    <row r="6" spans="1:12" s="2" customFormat="1" ht="65.25" customHeight="1">
      <c r="A6" s="59"/>
      <c r="B6" s="59"/>
      <c r="C6" s="62"/>
      <c r="D6" s="59"/>
      <c r="E6" s="60"/>
      <c r="F6" s="60"/>
      <c r="G6" s="4" t="s">
        <v>8</v>
      </c>
      <c r="H6" s="4" t="s">
        <v>9</v>
      </c>
      <c r="I6" s="10" t="s">
        <v>11</v>
      </c>
    </row>
    <row r="7" spans="1:12" ht="9" customHeight="1">
      <c r="A7" s="11">
        <v>1</v>
      </c>
      <c r="B7" s="11">
        <v>2</v>
      </c>
      <c r="C7" s="11">
        <v>3</v>
      </c>
      <c r="D7" s="11"/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12" ht="51.75" customHeight="1">
      <c r="A8" s="46" t="s">
        <v>40</v>
      </c>
      <c r="B8" s="46" t="s">
        <v>41</v>
      </c>
      <c r="C8" s="32" t="s">
        <v>22</v>
      </c>
      <c r="D8" s="33" t="s">
        <v>28</v>
      </c>
      <c r="E8" s="18">
        <v>95000</v>
      </c>
      <c r="F8" s="18">
        <v>220264.59</v>
      </c>
      <c r="G8" s="52">
        <v>0</v>
      </c>
      <c r="H8" s="53">
        <f>F8</f>
        <v>220264.59</v>
      </c>
      <c r="I8" s="31" t="s">
        <v>27</v>
      </c>
    </row>
    <row r="9" spans="1:12" ht="64.5" customHeight="1">
      <c r="A9" s="19">
        <v>600</v>
      </c>
      <c r="B9" s="19">
        <v>60004</v>
      </c>
      <c r="C9" s="47">
        <v>2310</v>
      </c>
      <c r="D9" s="17" t="s">
        <v>17</v>
      </c>
      <c r="E9" s="63" t="s">
        <v>2</v>
      </c>
      <c r="F9" s="24">
        <f>G9</f>
        <v>497980.82</v>
      </c>
      <c r="G9" s="25">
        <v>497980.82</v>
      </c>
      <c r="H9" s="11" t="s">
        <v>2</v>
      </c>
      <c r="I9" s="36" t="s">
        <v>12</v>
      </c>
    </row>
    <row r="10" spans="1:12" ht="41.25" customHeight="1">
      <c r="A10" s="26">
        <v>600</v>
      </c>
      <c r="B10" s="26">
        <v>60014</v>
      </c>
      <c r="C10" s="27">
        <v>6300</v>
      </c>
      <c r="D10" s="49" t="s">
        <v>42</v>
      </c>
      <c r="E10" s="28"/>
      <c r="F10" s="29">
        <f>H10</f>
        <v>20000</v>
      </c>
      <c r="G10" s="18">
        <v>0</v>
      </c>
      <c r="H10" s="18">
        <v>20000</v>
      </c>
      <c r="I10" s="32" t="s">
        <v>43</v>
      </c>
    </row>
    <row r="11" spans="1:12" ht="53.25" customHeight="1">
      <c r="A11" s="26">
        <v>700</v>
      </c>
      <c r="B11" s="26">
        <v>70005</v>
      </c>
      <c r="C11" s="27" t="s">
        <v>29</v>
      </c>
      <c r="D11" s="37" t="s">
        <v>30</v>
      </c>
      <c r="E11" s="28">
        <v>10000</v>
      </c>
      <c r="F11" s="29">
        <v>30000</v>
      </c>
      <c r="G11" s="18">
        <v>0</v>
      </c>
      <c r="H11" s="18">
        <v>30000</v>
      </c>
      <c r="I11" s="32" t="s">
        <v>31</v>
      </c>
    </row>
    <row r="12" spans="1:12" ht="64.5" customHeight="1">
      <c r="A12" s="26">
        <v>700</v>
      </c>
      <c r="B12" s="26">
        <v>70005</v>
      </c>
      <c r="C12" s="27" t="s">
        <v>29</v>
      </c>
      <c r="D12" s="33" t="s">
        <v>32</v>
      </c>
      <c r="E12" s="28">
        <v>10000</v>
      </c>
      <c r="F12" s="29">
        <v>35000</v>
      </c>
      <c r="G12" s="18">
        <v>0</v>
      </c>
      <c r="H12" s="18">
        <v>35000</v>
      </c>
      <c r="I12" s="32" t="s">
        <v>31</v>
      </c>
    </row>
    <row r="13" spans="1:12" ht="64.5" customHeight="1">
      <c r="A13" s="26">
        <v>700</v>
      </c>
      <c r="B13" s="26">
        <v>70005</v>
      </c>
      <c r="C13" s="27" t="s">
        <v>29</v>
      </c>
      <c r="D13" s="16" t="s">
        <v>33</v>
      </c>
      <c r="E13" s="28">
        <v>10000</v>
      </c>
      <c r="F13" s="29">
        <v>40000</v>
      </c>
      <c r="G13" s="18">
        <v>0</v>
      </c>
      <c r="H13" s="18">
        <v>40000</v>
      </c>
      <c r="I13" s="32" t="s">
        <v>31</v>
      </c>
    </row>
    <row r="14" spans="1:12" ht="64.5" customHeight="1">
      <c r="A14" s="26">
        <v>754</v>
      </c>
      <c r="B14" s="26">
        <v>75412</v>
      </c>
      <c r="C14" s="27" t="s">
        <v>34</v>
      </c>
      <c r="D14" s="34" t="s">
        <v>35</v>
      </c>
      <c r="E14" s="28">
        <v>100000</v>
      </c>
      <c r="F14" s="29">
        <v>300000</v>
      </c>
      <c r="G14" s="18">
        <v>0</v>
      </c>
      <c r="H14" s="18">
        <v>300000</v>
      </c>
      <c r="I14" s="32" t="s">
        <v>36</v>
      </c>
    </row>
    <row r="15" spans="1:12" ht="79.5" customHeight="1">
      <c r="A15" s="16">
        <v>754</v>
      </c>
      <c r="B15" s="16">
        <v>75412</v>
      </c>
      <c r="C15" s="30" t="s">
        <v>23</v>
      </c>
      <c r="D15" s="17" t="s">
        <v>18</v>
      </c>
      <c r="E15" s="18">
        <v>12000</v>
      </c>
      <c r="F15" s="23">
        <v>12000</v>
      </c>
      <c r="G15" s="18">
        <v>12000</v>
      </c>
      <c r="H15" s="18">
        <v>0</v>
      </c>
      <c r="I15" s="32" t="s">
        <v>19</v>
      </c>
    </row>
    <row r="16" spans="1:12" ht="64.5" customHeight="1">
      <c r="A16" s="16">
        <v>754</v>
      </c>
      <c r="B16" s="16">
        <v>75412</v>
      </c>
      <c r="C16" s="30" t="s">
        <v>24</v>
      </c>
      <c r="D16" s="17" t="s">
        <v>18</v>
      </c>
      <c r="E16" s="18">
        <v>5000</v>
      </c>
      <c r="F16" s="23">
        <v>5000</v>
      </c>
      <c r="G16" s="23">
        <v>5000</v>
      </c>
      <c r="H16" s="18">
        <v>0</v>
      </c>
      <c r="I16" s="32" t="s">
        <v>20</v>
      </c>
    </row>
    <row r="17" spans="1:9" ht="60" customHeight="1">
      <c r="A17" s="8">
        <v>801</v>
      </c>
      <c r="B17" s="8">
        <v>80101</v>
      </c>
      <c r="C17" s="14">
        <v>2310</v>
      </c>
      <c r="D17" s="35" t="s">
        <v>14</v>
      </c>
      <c r="E17" s="51" t="s">
        <v>2</v>
      </c>
      <c r="F17" s="22">
        <f>G17</f>
        <v>5320</v>
      </c>
      <c r="G17" s="22">
        <f>19320-14000</f>
        <v>5320</v>
      </c>
      <c r="H17" s="9">
        <v>0</v>
      </c>
      <c r="I17" s="14" t="s">
        <v>12</v>
      </c>
    </row>
    <row r="18" spans="1:9" ht="54.75" customHeight="1">
      <c r="A18" s="6">
        <v>855</v>
      </c>
      <c r="B18" s="6">
        <v>85505</v>
      </c>
      <c r="C18" s="48">
        <v>2310</v>
      </c>
      <c r="D18" s="33" t="s">
        <v>16</v>
      </c>
      <c r="E18" s="50">
        <v>0</v>
      </c>
      <c r="F18" s="5">
        <v>12000</v>
      </c>
      <c r="G18" s="5">
        <v>12000</v>
      </c>
      <c r="H18" s="7">
        <v>0</v>
      </c>
      <c r="I18" s="15" t="s">
        <v>15</v>
      </c>
    </row>
    <row r="19" spans="1:9" ht="60.75" customHeight="1">
      <c r="A19" s="26">
        <v>900</v>
      </c>
      <c r="B19" s="26">
        <v>90095</v>
      </c>
      <c r="C19" s="38" t="s">
        <v>25</v>
      </c>
      <c r="D19" s="39" t="s">
        <v>26</v>
      </c>
      <c r="E19" s="40">
        <v>62730</v>
      </c>
      <c r="F19" s="41">
        <v>0</v>
      </c>
      <c r="G19" s="41">
        <v>0</v>
      </c>
      <c r="H19" s="42"/>
      <c r="I19" s="43" t="s">
        <v>21</v>
      </c>
    </row>
    <row r="20" spans="1:9" ht="60.75" customHeight="1">
      <c r="A20" s="16">
        <v>926</v>
      </c>
      <c r="B20" s="16">
        <v>92601</v>
      </c>
      <c r="C20" s="32" t="s">
        <v>38</v>
      </c>
      <c r="D20" s="32" t="s">
        <v>37</v>
      </c>
      <c r="E20" s="44">
        <v>10000</v>
      </c>
      <c r="F20" s="45">
        <v>30000</v>
      </c>
      <c r="G20" s="45">
        <v>0</v>
      </c>
      <c r="H20" s="44">
        <v>30000</v>
      </c>
      <c r="I20" s="32" t="s">
        <v>31</v>
      </c>
    </row>
    <row r="21" spans="1:9" ht="60.75" customHeight="1">
      <c r="A21" s="16">
        <v>926</v>
      </c>
      <c r="B21" s="16">
        <v>92601</v>
      </c>
      <c r="C21" s="32" t="s">
        <v>38</v>
      </c>
      <c r="D21" s="32" t="s">
        <v>39</v>
      </c>
      <c r="E21" s="44">
        <v>10000</v>
      </c>
      <c r="F21" s="45">
        <v>30000</v>
      </c>
      <c r="G21" s="45">
        <v>0</v>
      </c>
      <c r="H21" s="44">
        <v>30000</v>
      </c>
      <c r="I21" s="32" t="s">
        <v>31</v>
      </c>
    </row>
    <row r="22" spans="1:9" ht="15" customHeight="1">
      <c r="A22" s="55" t="s">
        <v>1</v>
      </c>
      <c r="B22" s="56"/>
      <c r="C22" s="56"/>
      <c r="D22" s="57"/>
      <c r="E22" s="13">
        <f>SUM(E8:E21)</f>
        <v>324730</v>
      </c>
      <c r="F22" s="13">
        <f t="shared" ref="F22:H22" si="0">SUM(F8:F21)</f>
        <v>1237565.4100000001</v>
      </c>
      <c r="G22" s="13">
        <f t="shared" si="0"/>
        <v>532300.82000000007</v>
      </c>
      <c r="H22" s="13">
        <f t="shared" si="0"/>
        <v>705264.59</v>
      </c>
      <c r="I22" s="32"/>
    </row>
    <row r="24" spans="1:9">
      <c r="A24" s="3"/>
      <c r="D24" s="54"/>
    </row>
  </sheetData>
  <mergeCells count="9">
    <mergeCell ref="A22:D22"/>
    <mergeCell ref="A3:I3"/>
    <mergeCell ref="A5:A6"/>
    <mergeCell ref="B5:B6"/>
    <mergeCell ref="D5:D6"/>
    <mergeCell ref="E5:E6"/>
    <mergeCell ref="F5:F6"/>
    <mergeCell ref="C5:C6"/>
    <mergeCell ref="G5:I5"/>
  </mergeCells>
  <pageMargins left="0" right="0" top="0" bottom="0" header="0" footer="0"/>
  <pageSetup paperSize="9" firstPageNumber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zał_ 3</vt:lpstr>
      <vt:lpstr>Arkusz2</vt:lpstr>
      <vt:lpstr>'zał_ 3'!Tytuły_wydruku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2020-09-30T10:38:00Z</cp:lastPrinted>
  <dcterms:created xsi:type="dcterms:W3CDTF">2010-02-24T14:05:07Z</dcterms:created>
  <dcterms:modified xsi:type="dcterms:W3CDTF">2020-12-15T09:47:40Z</dcterms:modified>
</cp:coreProperties>
</file>